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4088D083-403F-4502-8D02-3FCDC287FB91}" xr6:coauthVersionLast="47" xr6:coauthVersionMax="47" xr10:uidLastSave="{00000000-0000-0000-0000-000000000000}"/>
  <bookViews>
    <workbookView xWindow="-120" yWindow="-120" windowWidth="29040" windowHeight="15840" tabRatio="844" xr2:uid="{00000000-000D-0000-FFFF-FFFF00000000}"/>
  </bookViews>
  <sheets>
    <sheet name="MART 2026" sheetId="10" r:id="rId1"/>
    <sheet name="NİSAN 2026" sheetId="11" r:id="rId2"/>
    <sheet name="MAYIS 2026" sheetId="12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5" i="10" l="1"/>
  <c r="Q4" i="10"/>
  <c r="Q3" i="10"/>
  <c r="J5" i="11"/>
  <c r="AC2" i="12" l="1"/>
  <c r="AC2" i="11"/>
  <c r="AC2" i="10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N34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7" i="12" l="1"/>
  <c r="F37" i="11"/>
  <c r="J36" i="11" s="1"/>
  <c r="F37" i="10"/>
  <c r="J36" i="10" s="1"/>
  <c r="J4" i="12"/>
  <c r="J5" i="12" s="1"/>
  <c r="J36" i="12"/>
  <c r="J4" i="11"/>
  <c r="J4" i="10" l="1"/>
  <c r="J5" i="10" s="1"/>
  <c r="L36" i="10" s="1"/>
  <c r="N36" i="10" s="1"/>
  <c r="L36" i="12"/>
  <c r="L36" i="11"/>
  <c r="J35" i="10" l="1"/>
  <c r="J39" i="10" s="1"/>
  <c r="N39" i="10" l="1"/>
  <c r="N41" i="10" s="1"/>
  <c r="J7" i="11"/>
  <c r="J35" i="11" s="1"/>
  <c r="J39" i="11" s="1"/>
  <c r="N39" i="11" l="1"/>
  <c r="N41" i="11" s="1"/>
  <c r="J7" i="12"/>
  <c r="J35" i="12" s="1"/>
  <c r="J39" i="12" s="1"/>
</calcChain>
</file>

<file path=xl/sharedStrings.xml><?xml version="1.0" encoding="utf-8"?>
<sst xmlns="http://schemas.openxmlformats.org/spreadsheetml/2006/main" count="124" uniqueCount="41">
  <si>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</si>
  <si>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</si>
  <si>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</si>
  <si>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</si>
  <si>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</si>
  <si>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</si>
  <si>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</si>
  <si>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</si>
  <si>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</si>
  <si>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</si>
  <si>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</si>
  <si>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</si>
  <si>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</si>
  <si>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</si>
  <si>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</si>
  <si>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</si>
  <si>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</si>
  <si>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</si>
  <si>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</si>
  <si>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</si>
  <si>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</si>
  <si>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</si>
  <si>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</si>
  <si>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</si>
  <si>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</si>
  <si>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</si>
  <si>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</si>
  <si>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</si>
  <si>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</si>
  <si>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</si>
  <si>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</si>
  <si>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</si>
  <si>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</si>
  <si>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Satış</t>
  </si>
  <si>
    <t>BEŞYEM GELİNCİK DÜVE YEMİ PELET</t>
  </si>
  <si>
    <t>AD</t>
  </si>
  <si>
    <t>BEŞYEM ORKİDE BUZAĞI BÜYÜTME YEMİ PELET</t>
  </si>
  <si>
    <t>BEŞYEM ŞEBNEM SÜT YEMİ</t>
  </si>
  <si>
    <t>YMA</t>
  </si>
  <si>
    <t>Mart Sütünden Kesilecek</t>
  </si>
  <si>
    <t>TULGAY KAYA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</si>
</sst>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#0"/>
    <numFmt numFmtId="168" formatCode="dd/mm/yyyy"/>
    <numFmt numFmtId="169" formatCode="#,##0.0000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30">
    <xf numFmtId="0" fontId="0" fillId="0" borderId="0"/>
    <xf numFmtId="0" fontId="7" fillId="0" borderId="0" applyNumberFormat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22" applyNumberFormat="0" applyFill="0" applyAlignment="0" applyProtection="0"/>
    <xf numFmtId="0" fontId="13" fillId="0" borderId="23" applyNumberFormat="0" applyFill="0" applyAlignment="0" applyProtection="0"/>
    <xf numFmtId="0" fontId="14" fillId="0" borderId="24" applyNumberFormat="0" applyFill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25" applyNumberFormat="0" applyAlignment="0" applyProtection="0"/>
    <xf numFmtId="0" fontId="19" fillId="7" borderId="26" applyNumberFormat="0" applyAlignment="0" applyProtection="0"/>
    <xf numFmtId="0" fontId="20" fillId="7" borderId="25" applyNumberFormat="0" applyAlignment="0" applyProtection="0"/>
    <xf numFmtId="0" fontId="21" fillId="0" borderId="27" applyNumberFormat="0" applyFill="0" applyAlignment="0" applyProtection="0"/>
    <xf numFmtId="0" fontId="22" fillId="8" borderId="28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" fillId="0" borderId="30" applyNumberFormat="0" applyFill="0" applyAlignment="0" applyProtection="0"/>
    <xf numFmtId="0" fontId="25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5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5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5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5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10" fillId="0" borderId="0"/>
    <xf numFmtId="0" fontId="6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65">
    <xf numFmtId="0" fontId="0" fillId="0" borderId="0" xfId="0"/>
    <xf numFmtId="0" fontId="8" fillId="0" borderId="4" xfId="0" applyFont="1" applyBorder="1" applyAlignment="1">
      <alignment horizontal="center"/>
    </xf>
    <xf numFmtId="3" fontId="8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4" fontId="8" fillId="0" borderId="5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4" fontId="8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8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9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0" fontId="1" fillId="0" borderId="9" xfId="210" applyBorder="1"/>
    <xf numFmtId="169" fontId="1" fillId="0" borderId="9" xfId="210" applyNumberFormat="1" applyBorder="1" applyAlignment="1">
      <alignment horizontal="right"/>
    </xf>
    <xf numFmtId="4" fontId="1" fillId="0" borderId="9" xfId="210" applyNumberFormat="1" applyBorder="1" applyAlignment="1">
      <alignment horizontal="right"/>
    </xf>
    <xf numFmtId="3" fontId="1" fillId="0" borderId="9" xfId="210" applyNumberFormat="1" applyBorder="1"/>
    <xf numFmtId="49" fontId="1" fillId="0" borderId="9" xfId="210" applyNumberFormat="1" applyBorder="1" applyAlignment="1">
      <alignment horizontal="left"/>
    </xf>
    <xf numFmtId="167" fontId="1" fillId="0" borderId="9" xfId="210" applyNumberFormat="1" applyBorder="1" applyAlignment="1">
      <alignment horizontal="right"/>
    </xf>
    <xf numFmtId="14" fontId="0" fillId="0" borderId="9" xfId="0" applyNumberFormat="1" applyBorder="1"/>
    <xf numFmtId="168" fontId="1" fillId="0" borderId="9" xfId="210" applyNumberFormat="1" applyBorder="1" applyAlignment="1">
      <alignment horizontal="left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30">
    <cellStyle name="%20 - Vurgu1" xfId="19" builtinId="30" customBuiltin="1"/>
    <cellStyle name="%20 - Vurgu1 10" xfId="212" xr:uid="{E77890E6-58D9-4067-81F2-040D38A6F1DC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6FC6A32F-1F77-41CF-B73C-64F96DC6B7B1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23873233-2C58-4830-8BA9-6622C52E58D2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A2AC00BE-1153-46DF-800B-B921179F57A8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F59A7038-F4EC-4144-B375-32168A0DE575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5A8DBC86-9E4F-4398-890C-96059A5B93A5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4D01B850-604A-456A-8B5C-0AC2C18663CF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C0726995-DA19-40B3-BFCB-026857A8B1B8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32A8DCD6-8B37-408B-8F00-B87656BE9091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0BFFEF09-A2B3-4F58-874D-54D79655AEFF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F7916520-52F5-4CDC-A427-B2F06F30DE93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598A64C3-F04E-4B4E-9CEC-387A9DEFC9CF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7F253E1E-EA11-4FF6-BDDD-CC5523655863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CA2D3D99-2338-4A2B-BBF9-634EFB61F086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502E0EF8-B07D-43BA-AA51-45C4EDCC2DDC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D64CD869-8D36-423D-9AD9-5EEABB66BDE2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4096F283-DA85-4057-8042-DE233BFCF72F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C3D57154-BDBD-4A6F-B236-44C4604A53A3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5CF639D3-9529-4C48-9AEF-A040B3F86BA6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697A843C-7338-4339-B72E-998D2A0699A5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tabSelected="1" zoomScale="85" zoomScaleNormal="85" workbookViewId="0">
      <selection activeCell="I33" sqref="I3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7" t="s">
        <v>40</v>
      </c>
      <c r="C2" s="58"/>
      <c r="D2" s="58"/>
      <c r="E2" s="58"/>
      <c r="F2" s="58"/>
      <c r="G2" s="58"/>
      <c r="H2" s="58"/>
      <c r="I2" s="58"/>
      <c r="J2" s="5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271800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3">
        <v>46081</v>
      </c>
      <c r="Q3" s="17">
        <f>R3-P3</f>
        <v>31</v>
      </c>
      <c r="R3" s="52">
        <v>46112</v>
      </c>
      <c r="S3" s="17" t="s">
        <v>38</v>
      </c>
      <c r="T3" s="51">
        <v>157</v>
      </c>
      <c r="U3" s="50" t="s">
        <v>33</v>
      </c>
      <c r="V3" s="50" t="s">
        <v>34</v>
      </c>
      <c r="W3" s="49">
        <v>60</v>
      </c>
      <c r="X3" s="50" t="s">
        <v>35</v>
      </c>
      <c r="Y3" s="47">
        <v>860</v>
      </c>
      <c r="Z3" s="48">
        <v>51600</v>
      </c>
      <c r="AA3" s="46"/>
      <c r="AB3" s="48">
        <v>51600</v>
      </c>
      <c r="AC3" t="s">
        <v>39</v>
      </c>
    </row>
    <row r="4" spans="2:29" x14ac:dyDescent="0.25">
      <c r="B4" s="7">
        <v>46082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  <c r="P4" s="53">
        <v>46081</v>
      </c>
      <c r="Q4" s="17">
        <f>R4-P4</f>
        <v>31</v>
      </c>
      <c r="R4" s="52">
        <v>46112</v>
      </c>
      <c r="S4" s="17" t="s">
        <v>38</v>
      </c>
      <c r="T4" s="51">
        <v>157</v>
      </c>
      <c r="U4" s="50" t="s">
        <v>33</v>
      </c>
      <c r="V4" s="50" t="s">
        <v>36</v>
      </c>
      <c r="W4" s="49">
        <v>10</v>
      </c>
      <c r="X4" s="50" t="s">
        <v>35</v>
      </c>
      <c r="Y4" s="47">
        <v>900</v>
      </c>
      <c r="Z4" s="48">
        <v>9000</v>
      </c>
      <c r="AA4" s="46"/>
      <c r="AB4" s="48">
        <v>9000</v>
      </c>
      <c r="AC4" t="s">
        <v>39</v>
      </c>
    </row>
    <row r="5" spans="2:29" x14ac:dyDescent="0.25">
      <c r="B5" s="7">
        <v>46083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  <c r="P5" s="53">
        <v>46081</v>
      </c>
      <c r="Q5" s="17">
        <f>R5-P5</f>
        <v>31</v>
      </c>
      <c r="R5" s="52">
        <v>46112</v>
      </c>
      <c r="S5" s="17" t="s">
        <v>38</v>
      </c>
      <c r="T5" s="51">
        <v>157</v>
      </c>
      <c r="U5" s="50" t="s">
        <v>33</v>
      </c>
      <c r="V5" s="50" t="s">
        <v>37</v>
      </c>
      <c r="W5" s="49">
        <v>240</v>
      </c>
      <c r="X5" s="50" t="s">
        <v>35</v>
      </c>
      <c r="Y5" s="47">
        <v>880</v>
      </c>
      <c r="Z5" s="48">
        <v>211200</v>
      </c>
      <c r="AA5" s="46"/>
      <c r="AB5" s="48">
        <v>211200</v>
      </c>
      <c r="AC5" t="s">
        <v>39</v>
      </c>
    </row>
    <row r="6" spans="2:29" x14ac:dyDescent="0.25">
      <c r="B6" s="7">
        <v>46084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46086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46087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46088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46089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46090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46091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46092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46093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46094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46095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46096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46097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46098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46099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46100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46101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46102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46103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46104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46105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46106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46107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46108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46109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46110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46111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7">
        <v>46112</v>
      </c>
      <c r="C34" s="35"/>
      <c r="D34" s="36"/>
      <c r="E34" s="10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0" t="s">
        <v>11</v>
      </c>
      <c r="I35" s="60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1" t="s">
        <v>13</v>
      </c>
      <c r="I36" s="61"/>
      <c r="J36" s="18">
        <f>F36+F37</f>
        <v>0</v>
      </c>
      <c r="L36" s="31">
        <f>J36-J4-J5-J6</f>
        <v>0</v>
      </c>
      <c r="M36" s="31"/>
      <c r="N36" s="31">
        <f>L36-M36</f>
        <v>0</v>
      </c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2" t="s">
        <v>16</v>
      </c>
      <c r="C39" s="63"/>
      <c r="D39" s="27"/>
      <c r="E39" s="37"/>
      <c r="F39" s="38"/>
      <c r="G39" s="28"/>
      <c r="H39" s="64" t="s">
        <v>17</v>
      </c>
      <c r="I39" s="64"/>
      <c r="J39" s="29">
        <f>J36+J37+J38-J35</f>
        <v>0</v>
      </c>
      <c r="M39" s="17"/>
      <c r="N39" s="40">
        <f>J39+N34</f>
        <v>0</v>
      </c>
    </row>
    <row r="40" spans="2:14" ht="15.75" thickBot="1" x14ac:dyDescent="0.3">
      <c r="B40" s="54"/>
      <c r="C40" s="55"/>
      <c r="D40" s="55"/>
      <c r="E40" s="55"/>
      <c r="F40" s="55"/>
      <c r="G40" s="55"/>
      <c r="H40" s="55"/>
      <c r="I40" s="55"/>
      <c r="J40" s="56"/>
      <c r="M40" s="17" t="s">
        <v>25</v>
      </c>
      <c r="N40" s="40"/>
    </row>
    <row r="41" spans="2:14" ht="15.75" thickBot="1" x14ac:dyDescent="0.3">
      <c r="B41" s="54"/>
      <c r="C41" s="55"/>
      <c r="D41" s="55"/>
      <c r="E41" s="55"/>
      <c r="F41" s="55"/>
      <c r="G41" s="55"/>
      <c r="H41" s="55"/>
      <c r="I41" s="55"/>
      <c r="J41" s="56"/>
      <c r="M41" s="17" t="s">
        <v>32</v>
      </c>
      <c r="N41" s="40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7" t="s">
        <v>40</v>
      </c>
      <c r="C2" s="58"/>
      <c r="D2" s="58"/>
      <c r="E2" s="58"/>
      <c r="F2" s="58"/>
      <c r="G2" s="58"/>
      <c r="H2" s="58"/>
      <c r="I2" s="58"/>
      <c r="J2" s="5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46114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46115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'MART 2026'!J39*-1</f>
        <v>0</v>
      </c>
    </row>
    <row r="8" spans="2:29" x14ac:dyDescent="0.25">
      <c r="B8" s="7">
        <v>46117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46118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46119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46120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46121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46122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46123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46124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46125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46126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46127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46128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46129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46130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46131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46132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46133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46134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46135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46136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46137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46138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46139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46140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46141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46142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0" t="s">
        <v>11</v>
      </c>
      <c r="I35" s="60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1" t="s">
        <v>13</v>
      </c>
      <c r="I36" s="61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2" t="s">
        <v>16</v>
      </c>
      <c r="C39" s="63"/>
      <c r="D39" s="27"/>
      <c r="E39" s="37"/>
      <c r="F39" s="38"/>
      <c r="G39" s="28"/>
      <c r="H39" s="64" t="s">
        <v>17</v>
      </c>
      <c r="I39" s="64"/>
      <c r="J39" s="29">
        <f>J36+J37+J38-J35</f>
        <v>0</v>
      </c>
      <c r="M39" s="17"/>
      <c r="N39" s="40">
        <f>J39+N34</f>
        <v>0</v>
      </c>
    </row>
    <row r="40" spans="2:14" ht="15.75" thickBot="1" x14ac:dyDescent="0.3">
      <c r="B40" s="54"/>
      <c r="C40" s="55"/>
      <c r="D40" s="55"/>
      <c r="E40" s="55"/>
      <c r="F40" s="55"/>
      <c r="G40" s="55"/>
      <c r="H40" s="55"/>
      <c r="I40" s="55"/>
      <c r="J40" s="56"/>
      <c r="M40" s="17" t="s">
        <v>25</v>
      </c>
      <c r="N40" s="40"/>
    </row>
    <row r="41" spans="2:14" ht="15.75" thickBot="1" x14ac:dyDescent="0.3">
      <c r="B41" s="54"/>
      <c r="C41" s="55"/>
      <c r="D41" s="55"/>
      <c r="E41" s="55"/>
      <c r="F41" s="55"/>
      <c r="G41" s="55"/>
      <c r="H41" s="55"/>
      <c r="I41" s="55"/>
      <c r="J41" s="56"/>
      <c r="M41" s="17" t="s">
        <v>32</v>
      </c>
      <c r="N41" s="40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7" t="s">
        <v>40</v>
      </c>
      <c r="C2" s="58"/>
      <c r="D2" s="58"/>
      <c r="E2" s="58"/>
      <c r="F2" s="58"/>
      <c r="G2" s="58"/>
      <c r="H2" s="58"/>
      <c r="I2" s="58"/>
      <c r="J2" s="5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46144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46145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'NİSAN 2026'!J39*-1</f>
        <v>0</v>
      </c>
    </row>
    <row r="8" spans="2:29" x14ac:dyDescent="0.25">
      <c r="B8" s="7">
        <v>46147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46148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46149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0" t="s">
        <v>11</v>
      </c>
      <c r="I35" s="60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1" t="s">
        <v>13</v>
      </c>
      <c r="I36" s="61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2" t="s">
        <v>16</v>
      </c>
      <c r="C39" s="63"/>
      <c r="D39" s="27"/>
      <c r="E39" s="37"/>
      <c r="F39" s="38"/>
      <c r="G39" s="28"/>
      <c r="H39" s="64" t="s">
        <v>17</v>
      </c>
      <c r="I39" s="64"/>
      <c r="J39" s="29">
        <f>J36+J37+J38-J35</f>
        <v>0</v>
      </c>
    </row>
    <row r="40" spans="2:12" ht="15.75" thickBot="1" x14ac:dyDescent="0.3">
      <c r="B40" s="54"/>
      <c r="C40" s="55"/>
      <c r="D40" s="55"/>
      <c r="E40" s="55"/>
      <c r="F40" s="55"/>
      <c r="G40" s="55"/>
      <c r="H40" s="55"/>
      <c r="I40" s="55"/>
      <c r="J40" s="56"/>
    </row>
    <row r="41" spans="2:12" ht="15.75" thickBot="1" x14ac:dyDescent="0.3">
      <c r="B41" s="54"/>
      <c r="C41" s="55"/>
      <c r="D41" s="55"/>
      <c r="E41" s="55"/>
      <c r="F41" s="55"/>
      <c r="G41" s="55"/>
      <c r="H41" s="55"/>
      <c r="I41" s="55"/>
      <c r="J41" s="5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MART 2026</vt:lpstr>
      <vt:lpstr>NİSAN 2026</vt:lpstr>
      <vt:lpstr>MAYIS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2026-03-17T11:55:53Z</dcterms:modified>
</cp:coreProperties>
</file>